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240" yWindow="45" windowWidth="20730" windowHeight="1003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18'!$A$1:$M$42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H8" i="6" l="1"/>
  <c r="F8" i="3"/>
  <c r="F7" i="3"/>
  <c r="F6" i="3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7" i="3"/>
  <c r="J27" i="3" s="1"/>
  <c r="K27" i="3" s="1"/>
  <c r="I27" i="3"/>
  <c r="F28" i="3"/>
  <c r="J28" i="3" s="1"/>
  <c r="I28" i="3"/>
  <c r="F29" i="3"/>
  <c r="J29" i="3" s="1"/>
  <c r="I29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29" i="3"/>
  <c r="L29" i="3"/>
  <c r="K28" i="3"/>
  <c r="L28" i="3"/>
  <c r="L27" i="3"/>
  <c r="K29" i="2"/>
  <c r="L8" i="6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5" i="3"/>
  <c r="G9" i="1" l="1"/>
  <c r="F38" i="3"/>
  <c r="F37" i="3"/>
  <c r="F36" i="3"/>
  <c r="F34" i="3"/>
  <c r="F33" i="3"/>
  <c r="F32" i="3"/>
  <c r="F31" i="3"/>
  <c r="F30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6" i="2"/>
  <c r="G8" i="1"/>
  <c r="G7" i="1"/>
  <c r="I39" i="3" l="1"/>
  <c r="I40" i="3"/>
  <c r="I41" i="3"/>
  <c r="I42" i="3"/>
  <c r="F39" i="3"/>
  <c r="J39" i="3" s="1"/>
  <c r="F40" i="3"/>
  <c r="J40" i="3" s="1"/>
  <c r="F41" i="3"/>
  <c r="J41" i="3" s="1"/>
  <c r="K41" i="3" s="1"/>
  <c r="F42" i="3"/>
  <c r="J42" i="3" s="1"/>
  <c r="K42" i="3" s="1"/>
  <c r="I38" i="3"/>
  <c r="J38" i="3"/>
  <c r="I37" i="3"/>
  <c r="J37" i="3"/>
  <c r="I36" i="3"/>
  <c r="J36" i="3"/>
  <c r="J35" i="3"/>
  <c r="K35" i="3" s="1"/>
  <c r="I35" i="3"/>
  <c r="I34" i="3"/>
  <c r="J34" i="3"/>
  <c r="I33" i="3"/>
  <c r="J33" i="3"/>
  <c r="I32" i="3"/>
  <c r="J32" i="3"/>
  <c r="I31" i="3"/>
  <c r="J31" i="3"/>
  <c r="I30" i="3"/>
  <c r="J30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J2" i="1" l="1"/>
  <c r="K2" i="1"/>
  <c r="I2" i="3"/>
  <c r="J2" i="2"/>
  <c r="J2" i="3"/>
  <c r="I2" i="2"/>
  <c r="K40" i="3"/>
  <c r="L40" i="3"/>
  <c r="K39" i="3"/>
  <c r="L39" i="3"/>
  <c r="L41" i="3"/>
  <c r="L42" i="3"/>
  <c r="K7" i="3"/>
  <c r="L7" i="3"/>
  <c r="K10" i="3"/>
  <c r="L10" i="3"/>
  <c r="K12" i="3"/>
  <c r="L12" i="3"/>
  <c r="K14" i="3"/>
  <c r="L14" i="3"/>
  <c r="K16" i="3"/>
  <c r="L16" i="3"/>
  <c r="K18" i="3"/>
  <c r="L18" i="3"/>
  <c r="K20" i="3"/>
  <c r="L20" i="3"/>
  <c r="L21" i="3"/>
  <c r="K21" i="3"/>
  <c r="L23" i="3"/>
  <c r="K23" i="3"/>
  <c r="K24" i="3"/>
  <c r="L24" i="3"/>
  <c r="L25" i="3"/>
  <c r="K25" i="3"/>
  <c r="K30" i="3"/>
  <c r="L30" i="3"/>
  <c r="L31" i="3"/>
  <c r="K31" i="3"/>
  <c r="K32" i="3"/>
  <c r="L32" i="3"/>
  <c r="L33" i="3"/>
  <c r="K33" i="3"/>
  <c r="K34" i="3"/>
  <c r="L34" i="3"/>
  <c r="L36" i="3"/>
  <c r="K36" i="3"/>
  <c r="K37" i="3"/>
  <c r="L37" i="3"/>
  <c r="L38" i="3"/>
  <c r="K38" i="3"/>
  <c r="L6" i="3"/>
  <c r="K6" i="3"/>
  <c r="L8" i="3"/>
  <c r="K8" i="3"/>
  <c r="L9" i="3"/>
  <c r="K9" i="3"/>
  <c r="L11" i="3"/>
  <c r="K11" i="3"/>
  <c r="L13" i="3"/>
  <c r="K13" i="3"/>
  <c r="L15" i="3"/>
  <c r="K15" i="3"/>
  <c r="L17" i="3"/>
  <c r="K17" i="3"/>
  <c r="L19" i="3"/>
  <c r="K19" i="3"/>
  <c r="K22" i="3"/>
  <c r="L22" i="3"/>
  <c r="K26" i="3"/>
  <c r="L26" i="3"/>
  <c r="L35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<sst xmlns="http://schemas.openxmlformats.org/spreadsheetml/2006/main" count="161" uniqueCount="58">
  <si>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</si>
  <si>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</si>
  <si>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</si>
  <si>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</si>
  <si>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</si>
  <si>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</si>
  <si>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</si>
  <si>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</si>
  <si>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</si>
  <si>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</si>
  <si>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</si>
  <si>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</si>
  <si>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</si>
  <si>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</si>
  <si>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</si>
  <si>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</si>
  <si>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</si>
  <si>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</si>
  <si>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</si>
  <si>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</si>
  <si>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</si>
  <si>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</si>
  <si>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</si>
  <si>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</si>
  <si>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</si>
  <si>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</si>
  <si>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</si>
  <si>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</si>
  <si>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</si>
  <si>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</si>
  <si>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</si>
  <si>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</si>
  <si>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</si>
  <si>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</si>
  <si>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</si>
  <si>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</si>
  <si>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</si>
  <si>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</si>
  <si>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</si>
  <si>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</si>
  <si>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</si>
  <si>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</si>
  <si>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</si>
  <si>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</si>
  <si>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</si>
  <si>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</si>
  <si>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HLTH</t>
  </si>
  <si>
    <t>Lisa Everett</t>
  </si>
  <si>
    <t xml:space="preserve">Health </t>
  </si>
  <si>
    <t>1 VO</t>
  </si>
  <si>
    <t>1 DE</t>
  </si>
  <si>
    <t>1 093</t>
  </si>
  <si>
    <t>3 VO</t>
  </si>
  <si>
    <t>Spring 18</t>
  </si>
  <si>
    <t>Health</t>
  </si>
  <si>
    <t>Y</t>
  </si>
  <si>
    <t>Health 1 is high productivity, high fill rate, GE, and transfers to CSU and UC GE areas.  Adding 2 sections of Health 1 would RESTORE 17/18 FTEF Allocation to 16/17 Allocation (which was 5.80 FTEF).</t>
  </si>
  <si>
    <t>Fall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</si>
</sst>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200025</xdr:rowOff>
        </xdr:from>
        <xdr:to>
          <xdr:col>8</xdr:col>
          <xdr:colOff>600075</xdr:colOff>
          <xdr:row>49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190500</xdr:rowOff>
        </xdr:from>
        <xdr:to>
          <xdr:col>7</xdr:col>
          <xdr:colOff>819150</xdr:colOff>
          <xdr:row>49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I10" sqref="I10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HLTH</v>
      </c>
      <c r="G2" s="108"/>
      <c r="H2" s="108"/>
      <c r="I2" s="19">
        <f>'2017-18 Summary'!C2</f>
        <v>5.2</v>
      </c>
      <c r="J2" s="8">
        <f>SUM(J7:J24)</f>
        <v>0.8</v>
      </c>
      <c r="K2" s="8">
        <f>SUM(K7:K24)</f>
        <v>468</v>
      </c>
      <c r="L2" s="8">
        <f>SUM(L7:L24)</f>
        <v>15.6</v>
      </c>
      <c r="M2" s="60">
        <f>K2/J2</f>
        <v>585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47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48</v>
      </c>
      <c r="B7" s="33" t="s">
        <v>49</v>
      </c>
      <c r="C7" s="33" t="s">
        <v>36</v>
      </c>
      <c r="D7" s="33">
        <v>44</v>
      </c>
      <c r="E7" s="65">
        <v>39</v>
      </c>
      <c r="F7" s="33">
        <v>1</v>
      </c>
      <c r="G7" s="66">
        <f>F7*E7</f>
        <v>39</v>
      </c>
      <c r="H7" s="34">
        <v>3</v>
      </c>
      <c r="I7" s="67">
        <v>3</v>
      </c>
      <c r="J7" s="52">
        <f t="shared" ref="J7:J24" si="0">I7*F7/15</f>
        <v>0.2</v>
      </c>
      <c r="K7" s="51">
        <f>G7*H7</f>
        <v>117</v>
      </c>
      <c r="L7" s="53">
        <f>K7/30</f>
        <v>3.9</v>
      </c>
      <c r="M7" s="52">
        <f t="shared" ref="M7:M24" si="1">K7/J7</f>
        <v>585</v>
      </c>
      <c r="N7" s="84"/>
    </row>
    <row r="8" spans="1:14" ht="15.75" customHeight="1" x14ac:dyDescent="0.25">
      <c r="A8" s="76" t="s">
        <v>48</v>
      </c>
      <c r="B8" s="76" t="s">
        <v>50</v>
      </c>
      <c r="C8" s="76" t="s">
        <v>36</v>
      </c>
      <c r="D8" s="33">
        <v>44</v>
      </c>
      <c r="E8" s="65">
        <v>39</v>
      </c>
      <c r="F8" s="33">
        <v>2</v>
      </c>
      <c r="G8" s="66">
        <f t="shared" ref="G8:G9" si="2">E8*F8</f>
        <v>78</v>
      </c>
      <c r="H8" s="34">
        <v>3</v>
      </c>
      <c r="I8" s="67">
        <v>3</v>
      </c>
      <c r="J8" s="52">
        <f t="shared" si="0"/>
        <v>0.4</v>
      </c>
      <c r="K8" s="51">
        <f t="shared" ref="K8:K24" si="3">(G8*H8)</f>
        <v>234</v>
      </c>
      <c r="L8" s="53">
        <f t="shared" ref="L8:L24" si="4">K8/30</f>
        <v>7.8</v>
      </c>
      <c r="M8" s="52">
        <f t="shared" si="1"/>
        <v>585</v>
      </c>
      <c r="N8" s="85"/>
    </row>
    <row r="9" spans="1:14" ht="15.75" customHeight="1" x14ac:dyDescent="0.25">
      <c r="A9" s="35" t="s">
        <v>48</v>
      </c>
      <c r="B9" s="35" t="s">
        <v>51</v>
      </c>
      <c r="C9" s="35" t="s">
        <v>36</v>
      </c>
      <c r="D9" s="35">
        <v>44</v>
      </c>
      <c r="E9" s="35">
        <v>39</v>
      </c>
      <c r="F9" s="35">
        <v>1</v>
      </c>
      <c r="G9" s="66">
        <f t="shared" si="2"/>
        <v>39</v>
      </c>
      <c r="H9" s="7">
        <v>3</v>
      </c>
      <c r="I9" s="7">
        <v>3</v>
      </c>
      <c r="J9" s="52">
        <f t="shared" si="0"/>
        <v>0.2</v>
      </c>
      <c r="K9" s="51">
        <f t="shared" si="3"/>
        <v>117</v>
      </c>
      <c r="L9" s="53">
        <f t="shared" si="4"/>
        <v>3.9</v>
      </c>
      <c r="M9" s="52">
        <f t="shared" si="1"/>
        <v>585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&amp;C&amp;"-,Bold"&amp;12HLTH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I10" sqref="I10"/>
      <selection pane="bottomLeft" activeCell="I10" sqref="I10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HLTH</v>
      </c>
      <c r="F2" s="111"/>
      <c r="G2" s="111"/>
      <c r="H2" s="19">
        <f>'2017-18 Summary'!C2</f>
        <v>5.2</v>
      </c>
      <c r="I2" s="8">
        <f>SUM(I6:I43)</f>
        <v>2.4000000000000004</v>
      </c>
      <c r="J2" s="9">
        <f>SUM(J6:J43)</f>
        <v>1392</v>
      </c>
      <c r="K2" s="10">
        <f>SUM(K6:K43)</f>
        <v>46.4</v>
      </c>
      <c r="L2" s="10">
        <f>J2/I2</f>
        <v>579.99999999999989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48</v>
      </c>
      <c r="B6" s="33" t="s">
        <v>49</v>
      </c>
      <c r="C6" s="33">
        <v>44</v>
      </c>
      <c r="D6" s="65">
        <v>39</v>
      </c>
      <c r="E6" s="33">
        <v>5</v>
      </c>
      <c r="F6" s="66">
        <f t="shared" ref="F6:F43" si="0">D6*E6</f>
        <v>195</v>
      </c>
      <c r="G6" s="34">
        <v>3</v>
      </c>
      <c r="H6" s="67">
        <v>3</v>
      </c>
      <c r="I6" s="52">
        <f t="shared" ref="I6:I43" si="1">H6*E6/15</f>
        <v>1</v>
      </c>
      <c r="J6" s="51">
        <f t="shared" ref="J6:J43" si="2">(F6*G6)</f>
        <v>585</v>
      </c>
      <c r="K6" s="53">
        <f>J6/30</f>
        <v>19.5</v>
      </c>
      <c r="L6" s="52">
        <f t="shared" ref="L6:L43" si="3">J6/I6</f>
        <v>585</v>
      </c>
      <c r="M6" s="84"/>
    </row>
    <row r="7" spans="1:13" ht="15.75" customHeight="1" x14ac:dyDescent="0.25">
      <c r="A7" s="33" t="s">
        <v>48</v>
      </c>
      <c r="B7" s="33" t="s">
        <v>50</v>
      </c>
      <c r="C7" s="33">
        <v>44</v>
      </c>
      <c r="D7" s="65">
        <v>39</v>
      </c>
      <c r="E7" s="33">
        <v>5</v>
      </c>
      <c r="F7" s="66">
        <f t="shared" si="0"/>
        <v>195</v>
      </c>
      <c r="G7" s="34">
        <v>3</v>
      </c>
      <c r="H7" s="67">
        <v>3</v>
      </c>
      <c r="I7" s="52">
        <f t="shared" si="1"/>
        <v>1</v>
      </c>
      <c r="J7" s="51">
        <f t="shared" si="2"/>
        <v>585</v>
      </c>
      <c r="K7" s="53">
        <f t="shared" ref="K7:K43" si="4">J7/30</f>
        <v>19.5</v>
      </c>
      <c r="L7" s="52">
        <f t="shared" si="3"/>
        <v>585</v>
      </c>
      <c r="M7" s="85"/>
    </row>
    <row r="8" spans="1:13" ht="15.75" customHeight="1" x14ac:dyDescent="0.25">
      <c r="A8" s="33" t="s">
        <v>48</v>
      </c>
      <c r="B8" s="76" t="s">
        <v>51</v>
      </c>
      <c r="C8" s="33">
        <v>44</v>
      </c>
      <c r="D8" s="65">
        <v>39</v>
      </c>
      <c r="E8" s="33">
        <v>1</v>
      </c>
      <c r="F8" s="66">
        <f t="shared" si="0"/>
        <v>39</v>
      </c>
      <c r="G8" s="34">
        <v>3</v>
      </c>
      <c r="H8" s="67">
        <v>3</v>
      </c>
      <c r="I8" s="52">
        <f t="shared" si="1"/>
        <v>0.2</v>
      </c>
      <c r="J8" s="51">
        <f t="shared" si="2"/>
        <v>117</v>
      </c>
      <c r="K8" s="53">
        <f t="shared" si="4"/>
        <v>3.9</v>
      </c>
      <c r="L8" s="52">
        <f t="shared" si="3"/>
        <v>585</v>
      </c>
      <c r="M8" s="85"/>
    </row>
    <row r="9" spans="1:13" ht="15.75" customHeight="1" x14ac:dyDescent="0.25">
      <c r="A9" s="33" t="s">
        <v>48</v>
      </c>
      <c r="B9" s="33" t="s">
        <v>52</v>
      </c>
      <c r="C9" s="33">
        <v>44</v>
      </c>
      <c r="D9" s="33">
        <v>35</v>
      </c>
      <c r="E9" s="33">
        <v>1</v>
      </c>
      <c r="F9" s="66">
        <f t="shared" si="0"/>
        <v>35</v>
      </c>
      <c r="G9" s="34">
        <v>3</v>
      </c>
      <c r="H9" s="34">
        <v>3</v>
      </c>
      <c r="I9" s="52">
        <f t="shared" si="1"/>
        <v>0.2</v>
      </c>
      <c r="J9" s="51">
        <f t="shared" si="2"/>
        <v>105</v>
      </c>
      <c r="K9" s="53">
        <f t="shared" si="4"/>
        <v>3.5</v>
      </c>
      <c r="L9" s="52">
        <f t="shared" si="3"/>
        <v>525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&amp;C&amp;"-,Bold"&amp;12HLTH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3"/>
  <sheetViews>
    <sheetView zoomScale="90" zoomScaleNormal="90" workbookViewId="0">
      <pane ySplit="5" topLeftCell="A6" activePane="bottomLeft" state="frozen"/>
      <selection activeCell="I10" sqref="I10"/>
      <selection pane="bottomLeft" activeCell="I10" sqref="I10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HLTH</v>
      </c>
      <c r="F2" s="111"/>
      <c r="G2" s="111"/>
      <c r="H2" s="19">
        <f>'2017-18 Summary'!C2</f>
        <v>5.2</v>
      </c>
      <c r="I2" s="8">
        <f>SUM(I6:I42)</f>
        <v>2</v>
      </c>
      <c r="J2" s="20">
        <f>SUM(J6:J42)</f>
        <v>1170</v>
      </c>
      <c r="K2" s="21">
        <f>SUM(K6:K42)</f>
        <v>39</v>
      </c>
      <c r="L2" s="21">
        <f>J2/I2</f>
        <v>585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48</v>
      </c>
      <c r="B6" s="33" t="s">
        <v>49</v>
      </c>
      <c r="C6" s="33">
        <v>44</v>
      </c>
      <c r="D6" s="65">
        <v>39</v>
      </c>
      <c r="E6" s="33">
        <v>5</v>
      </c>
      <c r="F6" s="66">
        <f t="shared" ref="F6:F8" si="0">D6*E6</f>
        <v>195</v>
      </c>
      <c r="G6" s="34">
        <v>3</v>
      </c>
      <c r="H6" s="67">
        <v>3</v>
      </c>
      <c r="I6" s="52">
        <f t="shared" ref="I6:I38" si="1">H6*E6/15</f>
        <v>1</v>
      </c>
      <c r="J6" s="51">
        <f t="shared" ref="J6:J38" si="2">(F6*G6)</f>
        <v>585</v>
      </c>
      <c r="K6" s="53">
        <f>J6/30</f>
        <v>19.5</v>
      </c>
      <c r="L6" s="52">
        <f t="shared" ref="L6:L38" si="3">J6/I6</f>
        <v>585</v>
      </c>
      <c r="M6" s="84"/>
    </row>
    <row r="7" spans="1:13" ht="15.75" customHeight="1" x14ac:dyDescent="0.25">
      <c r="A7" s="33" t="s">
        <v>48</v>
      </c>
      <c r="B7" s="33" t="s">
        <v>50</v>
      </c>
      <c r="C7" s="33">
        <v>44</v>
      </c>
      <c r="D7" s="65">
        <v>39</v>
      </c>
      <c r="E7" s="33">
        <v>4</v>
      </c>
      <c r="F7" s="66">
        <f t="shared" si="0"/>
        <v>156</v>
      </c>
      <c r="G7" s="34">
        <v>3</v>
      </c>
      <c r="H7" s="67">
        <v>3</v>
      </c>
      <c r="I7" s="52">
        <f t="shared" si="1"/>
        <v>0.8</v>
      </c>
      <c r="J7" s="51">
        <f t="shared" si="2"/>
        <v>468</v>
      </c>
      <c r="K7" s="53">
        <f t="shared" ref="K7:K38" si="4">J7/30</f>
        <v>15.6</v>
      </c>
      <c r="L7" s="52">
        <f t="shared" si="3"/>
        <v>585</v>
      </c>
      <c r="M7" s="85"/>
    </row>
    <row r="8" spans="1:13" ht="15.75" customHeight="1" x14ac:dyDescent="0.25">
      <c r="A8" s="33" t="s">
        <v>48</v>
      </c>
      <c r="B8" s="76" t="s">
        <v>51</v>
      </c>
      <c r="C8" s="33">
        <v>44</v>
      </c>
      <c r="D8" s="65">
        <v>39</v>
      </c>
      <c r="E8" s="33">
        <v>1</v>
      </c>
      <c r="F8" s="66">
        <f t="shared" si="0"/>
        <v>39</v>
      </c>
      <c r="G8" s="34">
        <v>3</v>
      </c>
      <c r="H8" s="67">
        <v>3</v>
      </c>
      <c r="I8" s="52">
        <f t="shared" si="1"/>
        <v>0.2</v>
      </c>
      <c r="J8" s="51">
        <f t="shared" si="2"/>
        <v>117</v>
      </c>
      <c r="K8" s="53">
        <f t="shared" si="4"/>
        <v>3.9</v>
      </c>
      <c r="L8" s="52">
        <f t="shared" si="3"/>
        <v>585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ref="F9:F38" si="5">D9*E9</f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68"/>
      <c r="B10" s="69"/>
      <c r="C10" s="33"/>
      <c r="D10" s="33"/>
      <c r="E10" s="33"/>
      <c r="F10" s="66">
        <f t="shared" si="5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0"/>
      <c r="B11" s="71"/>
      <c r="C11" s="33"/>
      <c r="D11" s="33"/>
      <c r="E11" s="33"/>
      <c r="F11" s="66">
        <f t="shared" si="5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68"/>
      <c r="B21" s="69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0"/>
      <c r="B23" s="71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68"/>
      <c r="B24" s="69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70"/>
      <c r="B26" s="71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2"/>
      <c r="B33" s="73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63"/>
      <c r="B35" s="64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74"/>
      <c r="B36" s="71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5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54"/>
      <c r="B39" s="55"/>
      <c r="C39" s="33"/>
      <c r="D39" s="33"/>
      <c r="E39" s="33"/>
      <c r="F39" s="51">
        <f t="shared" ref="F39:F42" si="6">D39*E39</f>
        <v>0</v>
      </c>
      <c r="G39" s="34"/>
      <c r="H39" s="34"/>
      <c r="I39" s="52">
        <f t="shared" ref="I39:I42" si="7">H39*E39/15</f>
        <v>0</v>
      </c>
      <c r="J39" s="51">
        <f t="shared" ref="J39:J42" si="8">(F39*G39)</f>
        <v>0</v>
      </c>
      <c r="K39" s="53">
        <f t="shared" ref="K39:K42" si="9">J39/30</f>
        <v>0</v>
      </c>
      <c r="L39" s="52" t="e">
        <f t="shared" ref="L39:L42" si="10">J39/I39</f>
        <v>#DIV/0!</v>
      </c>
      <c r="M39" s="85"/>
    </row>
    <row r="40" spans="1:13" ht="15.75" customHeight="1" x14ac:dyDescent="0.25">
      <c r="A40" s="54"/>
      <c r="B40" s="56"/>
      <c r="C40" s="33"/>
      <c r="D40" s="33"/>
      <c r="E40" s="33"/>
      <c r="F40" s="51">
        <f t="shared" si="6"/>
        <v>0</v>
      </c>
      <c r="G40" s="34"/>
      <c r="H40" s="34"/>
      <c r="I40" s="52">
        <f t="shared" si="7"/>
        <v>0</v>
      </c>
      <c r="J40" s="51">
        <f t="shared" si="8"/>
        <v>0</v>
      </c>
      <c r="K40" s="53">
        <f t="shared" si="9"/>
        <v>0</v>
      </c>
      <c r="L40" s="52" t="e">
        <f t="shared" si="10"/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85"/>
    </row>
    <row r="42" spans="1:13" ht="15" customHeight="1" x14ac:dyDescent="0.25">
      <c r="A42" s="54"/>
      <c r="B42" s="55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85"/>
    </row>
    <row r="43" spans="1:13" ht="18.75" customHeight="1" x14ac:dyDescent="0.25">
      <c r="A43" s="86" t="s">
        <v>16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</row>
    <row r="44" spans="1:13" s="79" customFormat="1" ht="60.75" customHeight="1" x14ac:dyDescent="0.25">
      <c r="A44" s="89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112"/>
    </row>
    <row r="45" spans="1:13" x14ac:dyDescent="0.25">
      <c r="A45" s="113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/>
      <c r="I48"/>
      <c r="J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/>
      <c r="I49"/>
      <c r="J49" s="38"/>
      <c r="L49" s="38"/>
    </row>
    <row r="50" spans="1:12" ht="32.25" customHeight="1" x14ac:dyDescent="0.25">
      <c r="A50" s="3" t="s">
        <v>20</v>
      </c>
      <c r="B50" s="115" t="s">
        <v>21</v>
      </c>
      <c r="C50" s="115"/>
      <c r="D50" s="115"/>
      <c r="E50" s="115"/>
      <c r="F50" s="115"/>
      <c r="G50" s="115"/>
      <c r="H50"/>
      <c r="I50"/>
      <c r="K50" s="38"/>
      <c r="L50" s="38"/>
    </row>
    <row r="52" spans="1:12" x14ac:dyDescent="0.25">
      <c r="H52"/>
    </row>
    <row r="53" spans="1:12" x14ac:dyDescent="0.25">
      <c r="H53"/>
      <c r="I53"/>
    </row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</sheetData>
  <sheetProtection formatCells="0" insertRows="0" deleteRows="0"/>
  <mergeCells count="9">
    <mergeCell ref="A44:M45"/>
    <mergeCell ref="B48:G48"/>
    <mergeCell ref="B50:G50"/>
    <mergeCell ref="F3:H3"/>
    <mergeCell ref="E1:G1"/>
    <mergeCell ref="E2:G2"/>
    <mergeCell ref="A3:D3"/>
    <mergeCell ref="M6:M42"/>
    <mergeCell ref="A43:M43"/>
  </mergeCells>
  <pageMargins left="0.2" right="0.2" top="0.65" bottom="0.5" header="0.45" footer="0.32"/>
  <pageSetup scale="73" fitToHeight="2" orientation="landscape" r:id="rId1"/>
  <headerFooter>
    <oddHeader>&amp;C&amp;"-,Bold"&amp;12HLTH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200025</xdr:rowOff>
                  </from>
                  <to>
                    <xdr:col>8</xdr:col>
                    <xdr:colOff>600075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190500</xdr:rowOff>
                  </from>
                  <to>
                    <xdr:col>7</xdr:col>
                    <xdr:colOff>819150</xdr:colOff>
                    <xdr:row>49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I10" sqref="I10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5.2</v>
      </c>
      <c r="D2" s="8">
        <f>SUM('Summer 17'!J2,'Fall 17'!I2,'Spring 18'!I2)</f>
        <v>5.2</v>
      </c>
      <c r="E2" s="8">
        <f>SUM('Summer 17'!K2,'Fall 17'!J2,'Spring 18'!J2)</f>
        <v>3030</v>
      </c>
      <c r="F2" s="8">
        <f>SUM('Summer 17'!L2,'Fall 17'!K2,'Spring 18'!K2)</f>
        <v>101</v>
      </c>
      <c r="G2" s="10">
        <f>E2/D2</f>
        <v>582.69230769230762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&amp;C&amp;"-,Bold"&amp;12HLTH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C8" sqref="C8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HLTH</v>
      </c>
      <c r="H2" s="127"/>
      <c r="I2" s="127"/>
      <c r="J2" s="19"/>
      <c r="K2" s="8">
        <f>SUM(K7:K15)</f>
        <v>0.4</v>
      </c>
      <c r="L2" s="8">
        <f>SUM(L7:L15)</f>
        <v>234</v>
      </c>
      <c r="M2" s="8">
        <f>SUM(M7:M15)</f>
        <v>7.8</v>
      </c>
      <c r="N2" s="21">
        <f>L2/K2</f>
        <v>585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-0.40000000000000058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53</v>
      </c>
      <c r="B7" s="76" t="s">
        <v>54</v>
      </c>
      <c r="C7" s="33">
        <v>1</v>
      </c>
      <c r="D7" s="33" t="s">
        <v>55</v>
      </c>
      <c r="E7" s="33">
        <v>44</v>
      </c>
      <c r="F7" s="65">
        <v>39</v>
      </c>
      <c r="G7" s="33">
        <v>1</v>
      </c>
      <c r="H7" s="66">
        <f>G7*F7</f>
        <v>39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117</v>
      </c>
      <c r="M7" s="53">
        <f>L7/30</f>
        <v>3.9</v>
      </c>
      <c r="N7" s="52">
        <f t="shared" ref="N7:N15" si="1">L7/K7</f>
        <v>585</v>
      </c>
      <c r="O7" s="82"/>
    </row>
    <row r="8" spans="1:15" ht="15.75" customHeight="1" x14ac:dyDescent="0.25">
      <c r="A8" s="76" t="s">
        <v>57</v>
      </c>
      <c r="B8" s="76" t="s">
        <v>54</v>
      </c>
      <c r="C8" s="33">
        <v>1</v>
      </c>
      <c r="D8" s="33" t="s">
        <v>55</v>
      </c>
      <c r="E8" s="33">
        <v>44</v>
      </c>
      <c r="F8" s="65">
        <v>39</v>
      </c>
      <c r="G8" s="33">
        <v>1</v>
      </c>
      <c r="H8" s="66">
        <f>G8*F8</f>
        <v>39</v>
      </c>
      <c r="I8" s="34">
        <v>3</v>
      </c>
      <c r="J8" s="67">
        <v>3</v>
      </c>
      <c r="K8" s="52">
        <f t="shared" ref="K8:K10" si="2">J8*G8/15</f>
        <v>0.2</v>
      </c>
      <c r="L8" s="51">
        <f t="shared" ref="L8:L10" si="3">H8*I8</f>
        <v>117</v>
      </c>
      <c r="M8" s="53">
        <f t="shared" ref="M8:M10" si="4">L8/30</f>
        <v>3.9</v>
      </c>
      <c r="N8" s="52">
        <f t="shared" ref="N8:N10" si="5">L8/K8</f>
        <v>585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ref="H9:H10" si="6">G9*F9</f>
        <v>0</v>
      </c>
      <c r="I9" s="34"/>
      <c r="J9" s="67"/>
      <c r="K9" s="52">
        <f t="shared" si="2"/>
        <v>0</v>
      </c>
      <c r="L9" s="51">
        <f t="shared" si="3"/>
        <v>0</v>
      </c>
      <c r="M9" s="53">
        <f t="shared" si="4"/>
        <v>0</v>
      </c>
      <c r="N9" s="52" t="e">
        <f t="shared" si="5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6"/>
        <v>0</v>
      </c>
      <c r="I10" s="34"/>
      <c r="J10" s="67"/>
      <c r="K10" s="52">
        <f t="shared" si="2"/>
        <v>0</v>
      </c>
      <c r="L10" s="51">
        <f t="shared" si="3"/>
        <v>0</v>
      </c>
      <c r="M10" s="53">
        <f t="shared" si="4"/>
        <v>0</v>
      </c>
      <c r="N10" s="52" t="e">
        <f t="shared" si="5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 t="s">
        <v>56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9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8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2017-02-13T23:46:30Z</cp:lastPrinted>
  <dcterms:created xsi:type="dcterms:W3CDTF">2013-10-25T01:46:28Z</dcterms:created>
  <dcterms:modified xsi:type="dcterms:W3CDTF">2017-02-13T23:47:15Z</dcterms:modified>
</cp:coreProperties>
</file>